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ego\Desktop\"/>
    </mc:Choice>
  </mc:AlternateContent>
  <xr:revisionPtr revIDLastSave="0" documentId="8_{08DFAACE-140D-44DE-B7DB-71414A44A981}" xr6:coauthVersionLast="47" xr6:coauthVersionMax="47" xr10:uidLastSave="{00000000-0000-0000-0000-000000000000}"/>
  <bookViews>
    <workbookView xWindow="-120" yWindow="-120" windowWidth="20640" windowHeight="11040" xr2:uid="{72480567-6CE5-4042-8372-33D5EA350673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G26" i="1"/>
  <c r="G25" i="1"/>
  <c r="G24" i="1"/>
  <c r="G23" i="1"/>
  <c r="G22" i="1"/>
  <c r="G16" i="1"/>
  <c r="G14" i="1"/>
  <c r="G15" i="1"/>
  <c r="G7" i="1"/>
  <c r="G8" i="1"/>
  <c r="G9" i="1"/>
  <c r="G10" i="1"/>
  <c r="G11" i="1"/>
  <c r="G12" i="1"/>
  <c r="G13" i="1"/>
  <c r="F23" i="1"/>
  <c r="F24" i="1"/>
  <c r="F25" i="1"/>
  <c r="F26" i="1"/>
  <c r="F14" i="1"/>
  <c r="F15" i="1"/>
  <c r="F16" i="1"/>
  <c r="F17" i="1"/>
  <c r="F18" i="1"/>
  <c r="F19" i="1"/>
  <c r="F20" i="1"/>
  <c r="F21" i="1"/>
  <c r="F22" i="1"/>
  <c r="F7" i="1"/>
  <c r="F8" i="1"/>
  <c r="F9" i="1"/>
  <c r="F10" i="1"/>
  <c r="F11" i="1"/>
  <c r="F12" i="1"/>
  <c r="F13" i="1"/>
  <c r="C24" i="1"/>
  <c r="C25" i="1"/>
  <c r="C26" i="1"/>
  <c r="C13" i="1"/>
  <c r="C12" i="1"/>
  <c r="C11" i="1"/>
  <c r="C10" i="1"/>
  <c r="C9" i="1"/>
  <c r="C8" i="1"/>
  <c r="C7" i="1"/>
  <c r="C6" i="1"/>
  <c r="C5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<sst xmlns="http://schemas.openxmlformats.org/spreadsheetml/2006/main" count="73" uniqueCount="43">
  <si>
    <t>Ref #</t>
  </si>
  <si>
    <t>RT57 Item Number</t>
  </si>
  <si>
    <t>Item Description</t>
  </si>
  <si>
    <t>Bidder Name</t>
  </si>
  <si>
    <t>Make</t>
  </si>
  <si>
    <t>Model</t>
  </si>
  <si>
    <t>No#</t>
  </si>
  <si>
    <t>RT57-03-08-05</t>
  </si>
  <si>
    <t>RT57-09-06-03</t>
  </si>
  <si>
    <t>MATAMBA SUPPLY SERVICES CC</t>
  </si>
  <si>
    <t>CASE</t>
  </si>
  <si>
    <t>821F</t>
  </si>
  <si>
    <t>Gauteng</t>
  </si>
  <si>
    <t>KZN</t>
  </si>
  <si>
    <t>Limpopo</t>
  </si>
  <si>
    <t xml:space="preserve">Eastern Cape </t>
  </si>
  <si>
    <t>Western Cape</t>
  </si>
  <si>
    <t>Northern Cape</t>
  </si>
  <si>
    <t>Mpumalanga</t>
  </si>
  <si>
    <t xml:space="preserve"> Northwest</t>
  </si>
  <si>
    <t>Freestate</t>
  </si>
  <si>
    <t>Delivery Charges</t>
  </si>
  <si>
    <t>RT57-2022 : SUPPLY AND DELIVERY OF SEDAN, LIGHT AND HEAVY COMMERCIAL VEHICLES, BUSSES, MOTOR CYCLES, AGRICULTURAL TRACTORS, CONSTRUCTION PLANT AND EQUIPMENT TO THE STATE</t>
  </si>
  <si>
    <t>RT57-03-02-02</t>
  </si>
  <si>
    <t>RT57-03-03-03</t>
  </si>
  <si>
    <t>RT57-03-03-04</t>
  </si>
  <si>
    <t>RT57-03-04-01</t>
  </si>
  <si>
    <t>RT57-03-04-02</t>
  </si>
  <si>
    <t>RT57-03-05-01</t>
  </si>
  <si>
    <t>RT57-03-05-02</t>
  </si>
  <si>
    <t>RT57-03-06-01</t>
  </si>
  <si>
    <t>RT57-03-06-02</t>
  </si>
  <si>
    <t>RT57-03-08-03</t>
  </si>
  <si>
    <t>RT57-09-02-01</t>
  </si>
  <si>
    <t>RT57-09-05-02</t>
  </si>
  <si>
    <t>SINOTRUCK</t>
  </si>
  <si>
    <t>POWERSTAR</t>
  </si>
  <si>
    <t>HOWO</t>
  </si>
  <si>
    <t>VX2628LWB</t>
  </si>
  <si>
    <t>FT3</t>
  </si>
  <si>
    <t>FT8</t>
  </si>
  <si>
    <t>FT9</t>
  </si>
  <si>
    <t>CX300C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</si>
</sst>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&quot;R&quot;#,##0.0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2"/>
    </font>
    <font>
      <sz val="11"/>
      <name val="Calibri"/>
      <family val="2"/>
      <scheme val="minor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44" fontId="3" fillId="0" borderId="0" applyFont="0" applyFill="0" applyBorder="0" applyAlignment="0" applyProtection="0"/>
  </cellStyleXfs>
  <cellXfs count="12">
    <xf numFmtId="0" fontId="0" fillId="0" borderId="0" xfId="0"/>
    <xf numFmtId="164" fontId="2" fillId="0" borderId="0" xfId="0" applyNumberFormat="1" applyFont="1"/>
    <xf numFmtId="0" fontId="0" fillId="0" borderId="2" xfId="0" applyBorder="1"/>
    <xf numFmtId="164" fontId="0" fillId="0" borderId="2" xfId="0" applyNumberFormat="1" applyBorder="1"/>
    <xf numFmtId="0" fontId="4" fillId="3" borderId="3" xfId="1" applyFont="1" applyFill="1" applyBorder="1" applyAlignment="1">
      <alignment horizontal="center" vertical="top" wrapText="1"/>
    </xf>
    <xf numFmtId="44" fontId="4" fillId="3" borderId="3" xfId="1" applyNumberFormat="1" applyFont="1" applyFill="1" applyBorder="1" applyAlignment="1">
      <alignment horizontal="center" vertical="center" wrapText="1"/>
    </xf>
    <xf numFmtId="44" fontId="4" fillId="3" borderId="3" xfId="2" applyFont="1" applyFill="1" applyBorder="1" applyAlignment="1">
      <alignment horizontal="center" vertical="center" wrapText="1"/>
    </xf>
    <xf numFmtId="0" fontId="0" fillId="3" borderId="0" xfId="0" applyFill="1"/>
    <xf numFmtId="0" fontId="5" fillId="3" borderId="2" xfId="0" applyFont="1" applyFill="1" applyBorder="1"/>
    <xf numFmtId="0" fontId="6" fillId="3" borderId="2" xfId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horizontal="left" vertical="center" wrapText="1"/>
      <protection locked="0"/>
    </xf>
    <xf numFmtId="0" fontId="2" fillId="0" borderId="0" xfId="0" applyFont="1"/>
  </cellXfs>
  <cellStyles count="3">
    <cellStyle name="Currency" xfId="2" builtinId="4"/>
    <cellStyle name="Normal" xfId="0" builtinId="0"/>
    <cellStyle name="style" xfId="1" xr:uid="{2015F496-B4DF-4852-88FA-2963DE45F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ego\Desktop\RT57-2022%20SPREADSHEET\RT57-2022%20%20Approved%20Year%202%20(1).xlsx" TargetMode="External"/><Relationship Id="rId1" Type="http://schemas.openxmlformats.org/officeDocument/2006/relationships/externalLinkPath" Target="RT57-2022%20SPREADSHEET/RT57-2022%20%20Approved%20Year%20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57-ALL"/>
    </sheetNames>
    <sheetDataSet>
      <sheetData sheetId="0">
        <row r="684">
          <cell r="C684" t="str">
            <v>RT57-03-01-06</v>
          </cell>
          <cell r="D684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690">
          <cell r="D690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692">
          <cell r="D692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02">
          <cell r="D702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08">
          <cell r="D708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09">
          <cell r="D709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11">
          <cell r="D711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20">
          <cell r="D720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724">
          <cell r="D724" t="str">
    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    </cell>
        </row>
        <row r="880">
          <cell r="D880" t="str">
            <v>10.0m³ capacity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    </cell>
          <cell r="G880" t="str">
            <v>VX2628B</v>
          </cell>
        </row>
        <row r="1099">
          <cell r="D1099" t="str">
            <v>12,000-liter Water Tanker Truck FOR CONSTRUCTION,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155">
          <cell r="D1155" t="str">
    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    </cell>
        </row>
        <row r="1392">
          <cell r="D1392" t="str">
            <v xml:space="preserve">2.5 Ton payload Van Body Truck with dual rear wheels with GVM not less than 6,500kg. Fitted with a diesel engine developing not less than 350Nm of Torque. Van Body at least 4,200mm x 2,200mm x 1,900mm. (As per specification) </v>
          </cell>
        </row>
        <row r="1415">
          <cell r="D1415" t="str">
            <v xml:space="preserve">5 Ton payload Van Body Truck with dual rear wheels with GVM not less than 8,500kg. Fitted with a diesel engine developing not less than 400Nm of Torque. Van Body at least 6,500mm x 2,500mm x 2,100mm. (As per specification) </v>
          </cell>
        </row>
        <row r="1523">
          <cell r="D1523" t="str">
            <v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v>
          </cell>
        </row>
        <row r="1542">
          <cell r="D1542" t="str">
            <v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v>
          </cell>
        </row>
        <row r="1744">
          <cell r="D1744" t="str">
            <v xml:space="preserve">5 Ton payload Rollback Truck with dual rear wheels with GVM not less than 8,500kg. Fitted with a diesel engine developing not less than 400Nm of Torque. (As per specification) </v>
          </cell>
        </row>
        <row r="1751">
          <cell r="D1751" t="str">
    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    </cell>
          <cell r="G1751" t="str">
            <v>VX2628LWB</v>
          </cell>
        </row>
        <row r="2050">
          <cell r="D2050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2051">
          <cell r="D2051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2052">
          <cell r="D2052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2053">
          <cell r="D2053" t="str">
    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    </cell>
        </row>
        <row r="2123">
          <cell r="D2123" t="str">
    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    </cell>
        </row>
        <row r="3454">
          <cell r="D3454" t="str">
            <v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v>
          </cell>
          <cell r="G3454" t="str">
            <v>570SV</v>
          </cell>
        </row>
        <row r="3564">
          <cell r="D3564" t="str">
            <v>Crawler Mounted Hydraulic Excavator with operating mass of approximately 30,000kg and equipped with a backhoe bucket with a capacity of not less than 1.6m³ (SAE). Fitted with a diesel engine, developing not less than 150kW power.</v>
          </cell>
        </row>
        <row r="3611">
          <cell r="D3611" t="str">
            <v>Front End Loader with bucket capacity of approximately 4.0m³ (SAE) and operating mass of not less than 17,000kg. Fitted with a diesel engine, developing not less than 140kW power.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20250-929D-48CE-8E30-7D1B90441F4D}">
  <dimension ref="A1:P31"/>
  <sheetViews>
    <sheetView tabSelected="1" topLeftCell="E1" workbookViewId="0">
      <selection activeCell="J31" sqref="J31"/>
    </sheetView>
  </sheetViews>
  <sheetFormatPr defaultRowHeight="15" x14ac:dyDescent="0.25"/>
  <cols>
    <col min="1" max="1" width="4.42578125" customWidth="1"/>
    <col min="2" max="2" width="6.5703125" customWidth="1"/>
    <col min="3" max="3" width="13.7109375" customWidth="1"/>
    <col min="4" max="4" width="26.28515625" customWidth="1"/>
    <col min="5" max="5" width="29.140625" customWidth="1"/>
    <col min="6" max="6" width="14" customWidth="1"/>
    <col min="7" max="7" width="45.140625" bestFit="1" customWidth="1"/>
    <col min="8" max="8" width="18.28515625" customWidth="1"/>
    <col min="9" max="9" width="14.28515625" customWidth="1"/>
    <col min="10" max="11" width="10" bestFit="1" customWidth="1"/>
    <col min="12" max="12" width="11" customWidth="1"/>
    <col min="13" max="13" width="16.28515625" bestFit="1" customWidth="1"/>
    <col min="14" max="14" width="13.42578125" customWidth="1"/>
    <col min="15" max="15" width="12.5703125" bestFit="1" customWidth="1"/>
    <col min="16" max="16" width="12" customWidth="1"/>
  </cols>
  <sheetData>
    <row r="1" spans="1:16" x14ac:dyDescent="0.25">
      <c r="A1" s="11" t="s">
        <v>21</v>
      </c>
    </row>
    <row r="2" spans="1:16" x14ac:dyDescent="0.25">
      <c r="A2" s="11" t="s">
        <v>22</v>
      </c>
    </row>
    <row r="3" spans="1:16" x14ac:dyDescent="0.25">
      <c r="E3" s="11"/>
    </row>
    <row r="4" spans="1:16" s="7" customFormat="1" ht="33" x14ac:dyDescent="0.25">
      <c r="A4" s="8" t="s">
        <v>6</v>
      </c>
      <c r="B4" s="9" t="s">
        <v>0</v>
      </c>
      <c r="C4" s="9" t="s">
        <v>1</v>
      </c>
      <c r="D4" s="10" t="s">
        <v>2</v>
      </c>
      <c r="E4" s="9" t="s">
        <v>3</v>
      </c>
      <c r="F4" s="10" t="s">
        <v>4</v>
      </c>
      <c r="G4" s="10" t="s">
        <v>5</v>
      </c>
      <c r="H4" s="4" t="s">
        <v>12</v>
      </c>
      <c r="I4" s="5" t="s">
        <v>13</v>
      </c>
      <c r="J4" s="6" t="s">
        <v>14</v>
      </c>
      <c r="K4" s="4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</row>
    <row r="5" spans="1:16" x14ac:dyDescent="0.25">
      <c r="A5" s="2">
        <v>1</v>
      </c>
      <c r="B5" s="2">
        <v>717</v>
      </c>
      <c r="C5" s="2" t="str">
        <f>'[1]RT57-ALL'!$C$684</f>
        <v>RT57-03-01-06</v>
      </c>
      <c r="D5" s="2" t="str">
        <f>'[1]RT57-ALL'!$D$684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5" s="2" t="s">
        <v>9</v>
      </c>
      <c r="F5" s="2" t="s">
        <v>35</v>
      </c>
      <c r="G5" s="2" t="s">
        <v>37</v>
      </c>
      <c r="H5" s="3">
        <v>10000</v>
      </c>
      <c r="I5" s="3">
        <v>15000</v>
      </c>
      <c r="J5" s="3">
        <v>12000</v>
      </c>
      <c r="K5" s="3">
        <v>18000</v>
      </c>
      <c r="L5" s="3">
        <v>18000</v>
      </c>
      <c r="M5" s="3">
        <v>18000</v>
      </c>
      <c r="N5" s="3">
        <v>12000</v>
      </c>
      <c r="O5" s="3">
        <v>12000</v>
      </c>
      <c r="P5" s="3">
        <v>15000</v>
      </c>
    </row>
    <row r="6" spans="1:16" x14ac:dyDescent="0.25">
      <c r="A6" s="2">
        <v>2</v>
      </c>
      <c r="B6" s="2">
        <v>723</v>
      </c>
      <c r="C6" s="2" t="str">
        <f>'[1]RT57-ALL'!$C$684</f>
        <v>RT57-03-01-06</v>
      </c>
      <c r="D6" s="2" t="str">
        <f>'[1]RT57-ALL'!$D$690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6" s="2" t="s">
        <v>9</v>
      </c>
      <c r="F6" s="2" t="s">
        <v>36</v>
      </c>
      <c r="G6" s="2" t="s">
        <v>38</v>
      </c>
      <c r="H6" s="3">
        <v>10000</v>
      </c>
      <c r="I6" s="3">
        <v>15000</v>
      </c>
      <c r="J6" s="3">
        <v>12000</v>
      </c>
      <c r="K6" s="3">
        <v>18000</v>
      </c>
      <c r="L6" s="3">
        <v>18000</v>
      </c>
      <c r="M6" s="3">
        <v>18000</v>
      </c>
      <c r="N6" s="3">
        <v>12000</v>
      </c>
      <c r="O6" s="3">
        <v>12000</v>
      </c>
      <c r="P6" s="3">
        <v>15000</v>
      </c>
    </row>
    <row r="7" spans="1:16" x14ac:dyDescent="0.25">
      <c r="A7" s="2">
        <v>3</v>
      </c>
      <c r="B7" s="2">
        <v>725</v>
      </c>
      <c r="C7" s="2" t="str">
        <f>'[1]RT57-ALL'!$C$684</f>
        <v>RT57-03-01-06</v>
      </c>
      <c r="D7" s="2" t="str">
        <f>'[1]RT57-ALL'!$D$692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7" s="2" t="s">
        <v>9</v>
      </c>
      <c r="F7" s="2" t="str">
        <f t="shared" ref="F7:F13" si="0">$F$5</f>
        <v>SINOTRUCK</v>
      </c>
      <c r="G7" s="2" t="str">
        <f t="shared" ref="G7:G13" si="1">$G$5</f>
        <v>HOWO</v>
      </c>
      <c r="H7" s="3">
        <v>10000</v>
      </c>
      <c r="I7" s="3">
        <v>15000</v>
      </c>
      <c r="J7" s="3">
        <v>12000</v>
      </c>
      <c r="K7" s="3">
        <v>18000</v>
      </c>
      <c r="L7" s="3">
        <v>18000</v>
      </c>
      <c r="M7" s="3">
        <v>18000</v>
      </c>
      <c r="N7" s="3">
        <v>12000</v>
      </c>
      <c r="O7" s="3">
        <v>12000</v>
      </c>
      <c r="P7" s="3">
        <v>15000</v>
      </c>
    </row>
    <row r="8" spans="1:16" x14ac:dyDescent="0.25">
      <c r="A8" s="2">
        <v>4</v>
      </c>
      <c r="B8" s="2">
        <v>735</v>
      </c>
      <c r="C8" s="2" t="str">
        <f>'[1]RT57-ALL'!$C$684</f>
        <v>RT57-03-01-06</v>
      </c>
      <c r="D8" s="2" t="str">
        <f>'[1]RT57-ALL'!$D$702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8" s="2" t="s">
        <v>9</v>
      </c>
      <c r="F8" s="2" t="str">
        <f t="shared" si="0"/>
        <v>SINOTRUCK</v>
      </c>
      <c r="G8" s="2" t="str">
        <f t="shared" si="1"/>
        <v>HOWO</v>
      </c>
      <c r="H8" s="3">
        <v>10000</v>
      </c>
      <c r="I8" s="3">
        <v>15000</v>
      </c>
      <c r="J8" s="3">
        <v>12000</v>
      </c>
      <c r="K8" s="3">
        <v>18000</v>
      </c>
      <c r="L8" s="3">
        <v>18000</v>
      </c>
      <c r="M8" s="3">
        <v>18000</v>
      </c>
      <c r="N8" s="3">
        <v>12000</v>
      </c>
      <c r="O8" s="3">
        <v>12000</v>
      </c>
      <c r="P8" s="3">
        <v>15000</v>
      </c>
    </row>
    <row r="9" spans="1:16" x14ac:dyDescent="0.25">
      <c r="A9" s="2">
        <v>5</v>
      </c>
      <c r="B9" s="2">
        <v>741</v>
      </c>
      <c r="C9" s="2" t="str">
        <f>'[1]RT57-ALL'!$C$684</f>
        <v>RT57-03-01-06</v>
      </c>
      <c r="D9" s="2" t="str">
        <f>'[1]RT57-ALL'!$D$708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9" s="2" t="s">
        <v>9</v>
      </c>
      <c r="F9" s="2" t="str">
        <f t="shared" si="0"/>
        <v>SINOTRUCK</v>
      </c>
      <c r="G9" s="2" t="str">
        <f t="shared" si="1"/>
        <v>HOWO</v>
      </c>
      <c r="H9" s="3">
        <v>10000</v>
      </c>
      <c r="I9" s="3">
        <v>15000</v>
      </c>
      <c r="J9" s="3">
        <v>12000</v>
      </c>
      <c r="K9" s="3">
        <v>18000</v>
      </c>
      <c r="L9" s="3">
        <v>18000</v>
      </c>
      <c r="M9" s="3">
        <v>18000</v>
      </c>
      <c r="N9" s="3">
        <v>12000</v>
      </c>
      <c r="O9" s="3">
        <v>12000</v>
      </c>
      <c r="P9" s="3">
        <v>15000</v>
      </c>
    </row>
    <row r="10" spans="1:16" x14ac:dyDescent="0.25">
      <c r="A10" s="2">
        <v>6</v>
      </c>
      <c r="B10" s="2">
        <v>742</v>
      </c>
      <c r="C10" s="2" t="str">
        <f>'[1]RT57-ALL'!$C$684</f>
        <v>RT57-03-01-06</v>
      </c>
      <c r="D10" s="2" t="str">
        <f>'[1]RT57-ALL'!$D$709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10" s="2" t="s">
        <v>9</v>
      </c>
      <c r="F10" s="2" t="str">
        <f t="shared" si="0"/>
        <v>SINOTRUCK</v>
      </c>
      <c r="G10" s="2" t="str">
        <f t="shared" si="1"/>
        <v>HOWO</v>
      </c>
      <c r="H10" s="3">
        <v>10000</v>
      </c>
      <c r="I10" s="3">
        <v>15000</v>
      </c>
      <c r="J10" s="3">
        <v>12000</v>
      </c>
      <c r="K10" s="3">
        <v>18000</v>
      </c>
      <c r="L10" s="3">
        <v>18000</v>
      </c>
      <c r="M10" s="3">
        <v>18000</v>
      </c>
      <c r="N10" s="3">
        <v>12000</v>
      </c>
      <c r="O10" s="3">
        <v>12000</v>
      </c>
      <c r="P10" s="3">
        <v>15000</v>
      </c>
    </row>
    <row r="11" spans="1:16" x14ac:dyDescent="0.25">
      <c r="A11" s="2">
        <v>7</v>
      </c>
      <c r="B11" s="2">
        <v>744</v>
      </c>
      <c r="C11" s="2" t="str">
        <f>'[1]RT57-ALL'!$C$684</f>
        <v>RT57-03-01-06</v>
      </c>
      <c r="D11" s="2" t="str">
        <f>'[1]RT57-ALL'!$D$711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11" s="2" t="s">
        <v>9</v>
      </c>
      <c r="F11" s="2" t="str">
        <f t="shared" si="0"/>
        <v>SINOTRUCK</v>
      </c>
      <c r="G11" s="2" t="str">
        <f t="shared" si="1"/>
        <v>HOWO</v>
      </c>
      <c r="H11" s="3">
        <v>10000</v>
      </c>
      <c r="I11" s="3">
        <v>15000</v>
      </c>
      <c r="J11" s="3">
        <v>12000</v>
      </c>
      <c r="K11" s="3">
        <v>18000</v>
      </c>
      <c r="L11" s="3">
        <v>18000</v>
      </c>
      <c r="M11" s="3">
        <v>18000</v>
      </c>
      <c r="N11" s="3">
        <v>12000</v>
      </c>
      <c r="O11" s="3">
        <v>12000</v>
      </c>
      <c r="P11" s="3">
        <v>15000</v>
      </c>
    </row>
    <row r="12" spans="1:16" x14ac:dyDescent="0.25">
      <c r="A12" s="2">
        <v>8</v>
      </c>
      <c r="B12" s="2">
        <v>753</v>
      </c>
      <c r="C12" s="2" t="str">
        <f>'[1]RT57-ALL'!$C$684</f>
        <v>RT57-03-01-06</v>
      </c>
      <c r="D12" s="2" t="str">
        <f>'[1]RT57-ALL'!$D$720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12" s="2" t="s">
        <v>9</v>
      </c>
      <c r="F12" s="2" t="str">
        <f t="shared" si="0"/>
        <v>SINOTRUCK</v>
      </c>
      <c r="G12" s="2" t="str">
        <f t="shared" si="1"/>
        <v>HOWO</v>
      </c>
      <c r="H12" s="3">
        <v>10000</v>
      </c>
      <c r="I12" s="3">
        <v>15000</v>
      </c>
      <c r="J12" s="3">
        <v>12000</v>
      </c>
      <c r="K12" s="3">
        <v>18000</v>
      </c>
      <c r="L12" s="3">
        <v>18000</v>
      </c>
      <c r="M12" s="3">
        <v>18000</v>
      </c>
      <c r="N12" s="3">
        <v>12000</v>
      </c>
      <c r="O12" s="3">
        <v>12000</v>
      </c>
      <c r="P12" s="3">
        <v>15000</v>
      </c>
    </row>
    <row r="13" spans="1:16" x14ac:dyDescent="0.25">
      <c r="A13" s="2">
        <v>9</v>
      </c>
      <c r="B13" s="2">
        <v>757</v>
      </c>
      <c r="C13" s="2" t="str">
        <f>'[1]RT57-ALL'!$C$684</f>
        <v>RT57-03-01-06</v>
      </c>
      <c r="D13" s="2" t="str">
        <f>'[1]RT57-ALL'!$D$724</f>
        <v>10 Ton payload Dropside Truck with dual rear wheels on tandem axles, 6x4 Driving Axle with GVM not less than 24,000kg. Fitted with a diesel engine developing not less than 1,100Nm of Torque.  Drop side steel load body with dropdown centre and corner, at least 7,500mm x 2,450mm x 400mm without crane. Optional 6,500mm x 2,450mm x 400mm if fitted with crane. (As per specification) With the option of a crew cab.</v>
      </c>
      <c r="E13" s="2" t="s">
        <v>9</v>
      </c>
      <c r="F13" s="2" t="str">
        <f t="shared" si="0"/>
        <v>SINOTRUCK</v>
      </c>
      <c r="G13" s="2" t="str">
        <f t="shared" si="1"/>
        <v>HOWO</v>
      </c>
      <c r="H13" s="3">
        <v>10000</v>
      </c>
      <c r="I13" s="3">
        <v>15000</v>
      </c>
      <c r="J13" s="3">
        <v>12000</v>
      </c>
      <c r="K13" s="3">
        <v>18000</v>
      </c>
      <c r="L13" s="3">
        <v>18000</v>
      </c>
      <c r="M13" s="3">
        <v>18000</v>
      </c>
      <c r="N13" s="3">
        <v>12000</v>
      </c>
      <c r="O13" s="3">
        <v>12000</v>
      </c>
      <c r="P13" s="3">
        <v>15000</v>
      </c>
    </row>
    <row r="14" spans="1:16" x14ac:dyDescent="0.25">
      <c r="A14" s="2">
        <v>10</v>
      </c>
      <c r="B14" s="2">
        <v>913</v>
      </c>
      <c r="C14" s="2" t="s">
        <v>23</v>
      </c>
      <c r="D14" s="2" t="str">
        <f>'[1]RT57-ALL'!$D$880</f>
        <v>10.0m³ capacity Tipper Truck with dual rear wheels on tandem axles, 6x4 Driving Axle with GVM not less than 24,000kg. Fitted with a diesel engine developing not less than 1,100Nm of Torque and AUTOMATIC Transmission. Steel Tipper Load Body at least 4,200mm x 2,600mm x 990mm. (As per specification). With optional electric hydraulic system to be supplied by manufacturer.</v>
      </c>
      <c r="E14" s="2" t="s">
        <v>9</v>
      </c>
      <c r="F14" s="2" t="str">
        <f t="shared" ref="F14:F22" si="2">$F$6</f>
        <v>POWERSTAR</v>
      </c>
      <c r="G14" s="2" t="str">
        <f>'[1]RT57-ALL'!$G$880</f>
        <v>VX2628B</v>
      </c>
      <c r="H14" s="3">
        <v>10000</v>
      </c>
      <c r="I14" s="3">
        <v>15000</v>
      </c>
      <c r="J14" s="3">
        <v>12000</v>
      </c>
      <c r="K14" s="3">
        <v>18000</v>
      </c>
      <c r="L14" s="3">
        <v>18000</v>
      </c>
      <c r="M14" s="3">
        <v>18000</v>
      </c>
      <c r="N14" s="3">
        <v>12000</v>
      </c>
      <c r="O14" s="3">
        <v>12000</v>
      </c>
      <c r="P14" s="3">
        <v>15000</v>
      </c>
    </row>
    <row r="15" spans="1:16" x14ac:dyDescent="0.25">
      <c r="A15" s="2">
        <v>11</v>
      </c>
      <c r="B15" s="2">
        <v>1132</v>
      </c>
      <c r="C15" s="2" t="s">
        <v>24</v>
      </c>
      <c r="D15" s="2" t="str">
        <f>'[1]RT57-ALL'!$D$1099</f>
        <v>12,000-liter Water Tanker Truck FOR CONSTRUCTION,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15" s="2" t="s">
        <v>9</v>
      </c>
      <c r="F15" s="2" t="str">
        <f t="shared" si="2"/>
        <v>POWERSTAR</v>
      </c>
      <c r="G15" s="2" t="str">
        <f>'[1]RT57-ALL'!$G$880</f>
        <v>VX2628B</v>
      </c>
      <c r="H15" s="3">
        <v>10000</v>
      </c>
      <c r="I15" s="3">
        <v>15000</v>
      </c>
      <c r="J15" s="3">
        <v>12000</v>
      </c>
      <c r="K15" s="3">
        <v>18000</v>
      </c>
      <c r="L15" s="3">
        <v>18000</v>
      </c>
      <c r="M15" s="3">
        <v>18000</v>
      </c>
      <c r="N15" s="3">
        <v>12000</v>
      </c>
      <c r="O15" s="3">
        <v>12000</v>
      </c>
      <c r="P15" s="3">
        <v>15000</v>
      </c>
    </row>
    <row r="16" spans="1:16" x14ac:dyDescent="0.25">
      <c r="A16" s="2">
        <v>12</v>
      </c>
      <c r="B16" s="2">
        <v>1188</v>
      </c>
      <c r="C16" s="2" t="s">
        <v>25</v>
      </c>
      <c r="D16" s="2" t="str">
        <f>'[1]RT57-ALL'!$D$1155</f>
        <v>12,000-liter Water Tanker Truck FOR DRINKING WATER, with dual rear wheels on tandem axles, 6x4 Driving Axle with GVM not less than 24,000kg, Short wheel base chassis. Fitted with a diesel engine developing not less than 1,100Nm of Torque and AUTOMATIC Transmission. Elliptical Tank Body with Hydrostatic system. (As per specification).</v>
      </c>
      <c r="E16" s="2" t="s">
        <v>9</v>
      </c>
      <c r="F16" s="2" t="str">
        <f t="shared" si="2"/>
        <v>POWERSTAR</v>
      </c>
      <c r="G16" s="2" t="str">
        <f>'[1]RT57-ALL'!$G$880</f>
        <v>VX2628B</v>
      </c>
      <c r="H16" s="3">
        <v>10000</v>
      </c>
      <c r="I16" s="3">
        <v>15000</v>
      </c>
      <c r="J16" s="3">
        <v>12000</v>
      </c>
      <c r="K16" s="3">
        <v>18000</v>
      </c>
      <c r="L16" s="3">
        <v>18000</v>
      </c>
      <c r="M16" s="3">
        <v>18000</v>
      </c>
      <c r="N16" s="3">
        <v>12000</v>
      </c>
      <c r="O16" s="3">
        <v>12000</v>
      </c>
      <c r="P16" s="3">
        <v>15000</v>
      </c>
    </row>
    <row r="17" spans="1:16" x14ac:dyDescent="0.25">
      <c r="A17" s="2">
        <v>13</v>
      </c>
      <c r="B17" s="2">
        <v>1425</v>
      </c>
      <c r="C17" s="2" t="s">
        <v>26</v>
      </c>
      <c r="D17" s="2" t="str">
        <f>'[1]RT57-ALL'!$D$1392</f>
        <v xml:space="preserve">2.5 Ton payload Van Body Truck with dual rear wheels with GVM not less than 6,500kg. Fitted with a diesel engine developing not less than 350Nm of Torque. Van Body at least 4,200mm x 2,200mm x 1,900mm. (As per specification) </v>
      </c>
      <c r="E17" s="2" t="s">
        <v>9</v>
      </c>
      <c r="F17" s="2" t="str">
        <f t="shared" si="2"/>
        <v>POWERSTAR</v>
      </c>
      <c r="G17" s="2" t="s">
        <v>39</v>
      </c>
      <c r="H17" s="3">
        <v>10000</v>
      </c>
      <c r="I17" s="3">
        <v>15000</v>
      </c>
      <c r="J17" s="3">
        <v>12000</v>
      </c>
      <c r="K17" s="3">
        <v>18000</v>
      </c>
      <c r="L17" s="3">
        <v>18000</v>
      </c>
      <c r="M17" s="3">
        <v>18000</v>
      </c>
      <c r="N17" s="3">
        <v>12000</v>
      </c>
      <c r="O17" s="3">
        <v>12000</v>
      </c>
      <c r="P17" s="3">
        <v>15000</v>
      </c>
    </row>
    <row r="18" spans="1:16" x14ac:dyDescent="0.25">
      <c r="A18" s="2">
        <v>14</v>
      </c>
      <c r="B18" s="2">
        <v>1448</v>
      </c>
      <c r="C18" s="2" t="s">
        <v>27</v>
      </c>
      <c r="D18" s="2" t="str">
        <f>'[1]RT57-ALL'!$D$1415</f>
        <v xml:space="preserve">5 Ton payload Van Body Truck with dual rear wheels with GVM not less than 8,500kg. Fitted with a diesel engine developing not less than 400Nm of Torque. Van Body at least 6,500mm x 2,500mm x 2,100mm. (As per specification) </v>
      </c>
      <c r="E18" s="2" t="s">
        <v>9</v>
      </c>
      <c r="F18" s="2" t="str">
        <f t="shared" si="2"/>
        <v>POWERSTAR</v>
      </c>
      <c r="G18" s="2" t="s">
        <v>40</v>
      </c>
      <c r="H18" s="3">
        <v>10000</v>
      </c>
      <c r="I18" s="3">
        <v>15000</v>
      </c>
      <c r="J18" s="3">
        <v>12000</v>
      </c>
      <c r="K18" s="3">
        <v>18000</v>
      </c>
      <c r="L18" s="3">
        <v>18000</v>
      </c>
      <c r="M18" s="3">
        <v>18000</v>
      </c>
      <c r="N18" s="3">
        <v>12000</v>
      </c>
      <c r="O18" s="3">
        <v>12000</v>
      </c>
      <c r="P18" s="3">
        <v>15000</v>
      </c>
    </row>
    <row r="19" spans="1:16" x14ac:dyDescent="0.25">
      <c r="A19" s="2">
        <v>15</v>
      </c>
      <c r="B19" s="2">
        <v>1556</v>
      </c>
      <c r="C19" s="2" t="s">
        <v>28</v>
      </c>
      <c r="D19" s="2" t="str">
        <f>'[1]RT57-ALL'!$D$1523</f>
        <v xml:space="preserve">5 Ton payload Refrigeration Truck with dual rear wheels with GVM not less than 8,500kg, for transporting food and/or medicine. Fitted with a diesel engine developing not less than 400Nm of Torque. Refrigeration Truck Body at least 6,500mm x 2,500mm x 2,100mm. (As per specification) </v>
      </c>
      <c r="E19" s="2" t="s">
        <v>9</v>
      </c>
      <c r="F19" s="2" t="str">
        <f t="shared" si="2"/>
        <v>POWERSTAR</v>
      </c>
      <c r="G19" s="2" t="s">
        <v>40</v>
      </c>
      <c r="H19" s="3">
        <v>10000</v>
      </c>
      <c r="I19" s="3">
        <v>15000</v>
      </c>
      <c r="J19" s="3">
        <v>12000</v>
      </c>
      <c r="K19" s="3">
        <v>18000</v>
      </c>
      <c r="L19" s="3">
        <v>18000</v>
      </c>
      <c r="M19" s="3">
        <v>18000</v>
      </c>
      <c r="N19" s="3">
        <v>12000</v>
      </c>
      <c r="O19" s="3">
        <v>12000</v>
      </c>
      <c r="P19" s="3">
        <v>15000</v>
      </c>
    </row>
    <row r="20" spans="1:16" x14ac:dyDescent="0.25">
      <c r="A20" s="2">
        <v>16</v>
      </c>
      <c r="B20" s="2">
        <v>1575</v>
      </c>
      <c r="C20" s="2" t="s">
        <v>29</v>
      </c>
      <c r="D20" s="2" t="str">
        <f>'[1]RT57-ALL'!$D$1542</f>
        <v xml:space="preserve">5 Ton payload Refrigeration Truck with dual rear wheels with GVM not less than 8,500kg, for transporting medical waste and/or mortuary use. Fitted with a diesel engine developing not less than 400Nm of Torque. Refrigeration Truck Body at least 6,500mm x 2,500mm x 2,100mm. (As per specification) </v>
      </c>
      <c r="E20" s="2" t="s">
        <v>9</v>
      </c>
      <c r="F20" s="2" t="str">
        <f t="shared" si="2"/>
        <v>POWERSTAR</v>
      </c>
      <c r="G20" s="2" t="s">
        <v>40</v>
      </c>
      <c r="H20" s="3">
        <v>10000</v>
      </c>
      <c r="I20" s="3">
        <v>15000</v>
      </c>
      <c r="J20" s="3">
        <v>12000</v>
      </c>
      <c r="K20" s="3">
        <v>18000</v>
      </c>
      <c r="L20" s="3">
        <v>18000</v>
      </c>
      <c r="M20" s="3">
        <v>18000</v>
      </c>
      <c r="N20" s="3">
        <v>12000</v>
      </c>
      <c r="O20" s="3">
        <v>12000</v>
      </c>
      <c r="P20" s="3">
        <v>15000</v>
      </c>
    </row>
    <row r="21" spans="1:16" x14ac:dyDescent="0.25">
      <c r="A21" s="2">
        <v>17</v>
      </c>
      <c r="B21" s="2">
        <v>1777</v>
      </c>
      <c r="C21" s="2" t="s">
        <v>30</v>
      </c>
      <c r="D21" s="2" t="str">
        <f>'[1]RT57-ALL'!$D$1744</f>
        <v xml:space="preserve">5 Ton payload Rollback Truck with dual rear wheels with GVM not less than 8,500kg. Fitted with a diesel engine developing not less than 400Nm of Torque. (As per specification) </v>
      </c>
      <c r="E21" s="2" t="s">
        <v>9</v>
      </c>
      <c r="F21" s="2" t="str">
        <f t="shared" si="2"/>
        <v>POWERSTAR</v>
      </c>
      <c r="G21" s="2" t="s">
        <v>41</v>
      </c>
      <c r="H21" s="3">
        <v>10000</v>
      </c>
      <c r="I21" s="3">
        <v>15000</v>
      </c>
      <c r="J21" s="3">
        <v>12000</v>
      </c>
      <c r="K21" s="3">
        <v>18000</v>
      </c>
      <c r="L21" s="3">
        <v>18000</v>
      </c>
      <c r="M21" s="3">
        <v>18000</v>
      </c>
      <c r="N21" s="3">
        <v>12000</v>
      </c>
      <c r="O21" s="3">
        <v>12000</v>
      </c>
      <c r="P21" s="3">
        <v>15000</v>
      </c>
    </row>
    <row r="22" spans="1:16" x14ac:dyDescent="0.25">
      <c r="A22" s="2">
        <v>18</v>
      </c>
      <c r="B22" s="2">
        <v>1784</v>
      </c>
      <c r="C22" s="2" t="s">
        <v>31</v>
      </c>
      <c r="D22" s="2" t="str">
        <f>'[1]RT57-ALL'!$D$1751</f>
        <v xml:space="preserve">10 Ton payload Rollback Truck with dual rear wheels on tandem axles, 6x4 Driving Axle with GVM not less than 24,000kg. Fitted with a diesel engine developing not less than 1,100Nm of Torque and AUTOMATIC Transmission. (As per specification) </v>
      </c>
      <c r="E22" s="2" t="s">
        <v>9</v>
      </c>
      <c r="F22" s="2" t="str">
        <f t="shared" si="2"/>
        <v>POWERSTAR</v>
      </c>
      <c r="G22" s="2" t="str">
        <f>'[1]RT57-ALL'!$G$1751</f>
        <v>VX2628LWB</v>
      </c>
      <c r="H22" s="3">
        <v>10000</v>
      </c>
      <c r="I22" s="3">
        <v>15000</v>
      </c>
      <c r="J22" s="3">
        <v>12000</v>
      </c>
      <c r="K22" s="3">
        <v>18000</v>
      </c>
      <c r="L22" s="3">
        <v>18000</v>
      </c>
      <c r="M22" s="3">
        <v>18000</v>
      </c>
      <c r="N22" s="3">
        <v>12000</v>
      </c>
      <c r="O22" s="3">
        <v>12000</v>
      </c>
      <c r="P22" s="3">
        <v>15000</v>
      </c>
    </row>
    <row r="23" spans="1:16" x14ac:dyDescent="0.25">
      <c r="A23" s="2">
        <v>19</v>
      </c>
      <c r="B23" s="2">
        <v>2083</v>
      </c>
      <c r="C23" s="2" t="s">
        <v>32</v>
      </c>
      <c r="D23" s="2" t="str">
        <f>'[1]RT57-ALL'!$D$2050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23" s="2" t="s">
        <v>9</v>
      </c>
      <c r="F23" s="2" t="str">
        <f t="shared" ref="F23:F26" si="3">$F$10</f>
        <v>SINOTRUCK</v>
      </c>
      <c r="G23" s="2" t="str">
        <f t="shared" ref="G23:G26" si="4">$G$5</f>
        <v>HOWO</v>
      </c>
      <c r="H23" s="3">
        <v>10000</v>
      </c>
      <c r="I23" s="3">
        <v>15000</v>
      </c>
      <c r="J23" s="3">
        <v>12000</v>
      </c>
      <c r="K23" s="3">
        <v>18000</v>
      </c>
      <c r="L23" s="3">
        <v>18000</v>
      </c>
      <c r="M23" s="3">
        <v>18000</v>
      </c>
      <c r="N23" s="3">
        <v>12000</v>
      </c>
      <c r="O23" s="3">
        <v>12000</v>
      </c>
      <c r="P23" s="3">
        <v>15000</v>
      </c>
    </row>
    <row r="24" spans="1:16" x14ac:dyDescent="0.25">
      <c r="A24" s="2">
        <v>20</v>
      </c>
      <c r="B24" s="2">
        <v>2084</v>
      </c>
      <c r="C24" s="2" t="str">
        <f t="shared" ref="C24:C26" si="5">$C$23</f>
        <v>RT57-03-08-03</v>
      </c>
      <c r="D24" s="2" t="str">
        <f>'[1]RT57-ALL'!$D$2051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24" s="2" t="s">
        <v>9</v>
      </c>
      <c r="F24" s="2" t="str">
        <f t="shared" si="3"/>
        <v>SINOTRUCK</v>
      </c>
      <c r="G24" s="2" t="str">
        <f t="shared" si="4"/>
        <v>HOWO</v>
      </c>
      <c r="H24" s="3">
        <v>10000</v>
      </c>
      <c r="I24" s="3">
        <v>15000</v>
      </c>
      <c r="J24" s="3">
        <v>12000</v>
      </c>
      <c r="K24" s="3">
        <v>18000</v>
      </c>
      <c r="L24" s="3">
        <v>18000</v>
      </c>
      <c r="M24" s="3">
        <v>18000</v>
      </c>
      <c r="N24" s="3">
        <v>12000</v>
      </c>
      <c r="O24" s="3">
        <v>12000</v>
      </c>
      <c r="P24" s="3">
        <v>15000</v>
      </c>
    </row>
    <row r="25" spans="1:16" x14ac:dyDescent="0.25">
      <c r="A25" s="2">
        <v>21</v>
      </c>
      <c r="B25" s="2">
        <v>2085</v>
      </c>
      <c r="C25" s="2" t="str">
        <f t="shared" si="5"/>
        <v>RT57-03-08-03</v>
      </c>
      <c r="D25" s="2" t="str">
        <f>'[1]RT57-ALL'!$D$2052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25" s="2" t="s">
        <v>9</v>
      </c>
      <c r="F25" s="2" t="str">
        <f t="shared" si="3"/>
        <v>SINOTRUCK</v>
      </c>
      <c r="G25" s="2" t="str">
        <f t="shared" si="4"/>
        <v>HOWO</v>
      </c>
      <c r="H25" s="3">
        <v>10000</v>
      </c>
      <c r="I25" s="3">
        <v>15000</v>
      </c>
      <c r="J25" s="3">
        <v>12000</v>
      </c>
      <c r="K25" s="3">
        <v>18000</v>
      </c>
      <c r="L25" s="3">
        <v>18000</v>
      </c>
      <c r="M25" s="3">
        <v>18000</v>
      </c>
      <c r="N25" s="3">
        <v>12000</v>
      </c>
      <c r="O25" s="3">
        <v>12000</v>
      </c>
      <c r="P25" s="3">
        <v>15000</v>
      </c>
    </row>
    <row r="26" spans="1:16" x14ac:dyDescent="0.25">
      <c r="A26" s="2">
        <v>22</v>
      </c>
      <c r="B26" s="2">
        <v>2086</v>
      </c>
      <c r="C26" s="2" t="str">
        <f t="shared" si="5"/>
        <v>RT57-03-08-03</v>
      </c>
      <c r="D26" s="2" t="str">
        <f>'[1]RT57-ALL'!$D$2053</f>
        <v xml:space="preserve">10 Ton payload CAGE Refuse Truck with dual rear wheels on tandem axles, 6x4 Driving Axle with GVM not less than 24,000kg. Fitted with a diesel engine developing not less than 1,100Nm of Torque and AUTOMATIC Transmission. Cage Refuse Body at least 7,500mm x 2,450mm x 2,200mm. (As per specification) </v>
      </c>
      <c r="E26" s="2" t="s">
        <v>9</v>
      </c>
      <c r="F26" s="2" t="str">
        <f t="shared" si="3"/>
        <v>SINOTRUCK</v>
      </c>
      <c r="G26" s="2" t="str">
        <f t="shared" si="4"/>
        <v>HOWO</v>
      </c>
      <c r="H26" s="3">
        <v>10000</v>
      </c>
      <c r="I26" s="3">
        <v>15000</v>
      </c>
      <c r="J26" s="3">
        <v>12000</v>
      </c>
      <c r="K26" s="3">
        <v>18000</v>
      </c>
      <c r="L26" s="3">
        <v>18000</v>
      </c>
      <c r="M26" s="3">
        <v>18000</v>
      </c>
      <c r="N26" s="3">
        <v>12000</v>
      </c>
      <c r="O26" s="3">
        <v>12000</v>
      </c>
      <c r="P26" s="3">
        <v>15000</v>
      </c>
    </row>
    <row r="27" spans="1:16" x14ac:dyDescent="0.25">
      <c r="A27" s="2">
        <v>23</v>
      </c>
      <c r="B27" s="2">
        <v>2156</v>
      </c>
      <c r="C27" s="2" t="s">
        <v>7</v>
      </c>
      <c r="D27" s="2" t="str">
        <f>'[1]RT57-ALL'!$D$2123</f>
        <v xml:space="preserve">10 Ton payload Refuse Compactor Truck with dual rear wheels on tandem axles, 6x4 Driving Axle with GVM not less than 24,000kg. Fitted with a diesel engine developing not less than 1,100Nm of Torque and AUTOMATIC Transmission. (As per specification) </v>
      </c>
      <c r="E27" s="2" t="s">
        <v>9</v>
      </c>
      <c r="F27" s="2" t="s">
        <v>36</v>
      </c>
      <c r="G27" s="2" t="str">
        <f>$G$22</f>
        <v>VX2628LWB</v>
      </c>
      <c r="H27" s="3">
        <v>10000</v>
      </c>
      <c r="I27" s="3">
        <v>15000</v>
      </c>
      <c r="J27" s="3">
        <v>12000</v>
      </c>
      <c r="K27" s="3">
        <v>18000</v>
      </c>
      <c r="L27" s="3">
        <v>18000</v>
      </c>
      <c r="M27" s="3">
        <v>18000</v>
      </c>
      <c r="N27" s="3">
        <v>12000</v>
      </c>
      <c r="O27" s="3">
        <v>12000</v>
      </c>
      <c r="P27" s="3">
        <v>15000</v>
      </c>
    </row>
    <row r="28" spans="1:16" x14ac:dyDescent="0.25">
      <c r="A28" s="2">
        <v>24</v>
      </c>
      <c r="B28" s="2">
        <v>3533</v>
      </c>
      <c r="C28" s="2" t="s">
        <v>33</v>
      </c>
      <c r="D28" s="2" t="str">
        <f>'[1]RT57-ALL'!$D$3454</f>
        <v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v>
      </c>
      <c r="E28" s="2" t="s">
        <v>9</v>
      </c>
      <c r="F28" s="2" t="s">
        <v>10</v>
      </c>
      <c r="G28" s="2" t="str">
        <f>'[1]RT57-ALL'!$G$3454</f>
        <v>570SV</v>
      </c>
      <c r="H28" s="3">
        <v>10000</v>
      </c>
      <c r="I28" s="3">
        <v>18500</v>
      </c>
      <c r="J28" s="3">
        <v>12000</v>
      </c>
      <c r="K28" s="3">
        <v>18000</v>
      </c>
      <c r="L28" s="3">
        <v>18000</v>
      </c>
      <c r="M28" s="3">
        <v>18000</v>
      </c>
      <c r="N28" s="3">
        <v>12000</v>
      </c>
      <c r="O28" s="3">
        <v>12000</v>
      </c>
      <c r="P28" s="3">
        <v>15000</v>
      </c>
    </row>
    <row r="29" spans="1:16" x14ac:dyDescent="0.25">
      <c r="A29" s="2">
        <v>25</v>
      </c>
      <c r="B29" s="2">
        <v>3643</v>
      </c>
      <c r="C29" s="2" t="s">
        <v>34</v>
      </c>
      <c r="D29" s="2" t="str">
        <f>'[1]RT57-ALL'!$D$3564</f>
        <v>Crawler Mounted Hydraulic Excavator with operating mass of approximately 30,000kg and equipped with a backhoe bucket with a capacity of not less than 1.6m³ (SAE). Fitted with a diesel engine, developing not less than 150kW power.</v>
      </c>
      <c r="E29" s="2" t="s">
        <v>9</v>
      </c>
      <c r="F29" s="2" t="s">
        <v>10</v>
      </c>
      <c r="G29" s="2" t="s">
        <v>42</v>
      </c>
      <c r="H29" s="3">
        <v>10000</v>
      </c>
      <c r="I29" s="3">
        <v>20000</v>
      </c>
      <c r="J29" s="3">
        <v>12000</v>
      </c>
      <c r="K29" s="3">
        <v>18000</v>
      </c>
      <c r="L29" s="3">
        <v>18000</v>
      </c>
      <c r="M29" s="3">
        <v>18000</v>
      </c>
      <c r="N29" s="3">
        <v>12000</v>
      </c>
      <c r="O29" s="3">
        <v>12000</v>
      </c>
      <c r="P29" s="3">
        <v>15000</v>
      </c>
    </row>
    <row r="30" spans="1:16" x14ac:dyDescent="0.25">
      <c r="A30" s="2">
        <v>26</v>
      </c>
      <c r="B30" s="2">
        <v>3690</v>
      </c>
      <c r="C30" s="2" t="s">
        <v>8</v>
      </c>
      <c r="D30" s="2" t="str">
        <f>'[1]RT57-ALL'!$D$3611</f>
        <v>Front End Loader with bucket capacity of approximately 4.0m³ (SAE) and operating mass of not less than 17,000kg. Fitted with a diesel engine, developing not less than 140kW power.</v>
      </c>
      <c r="E30" s="2" t="s">
        <v>9</v>
      </c>
      <c r="F30" s="2" t="s">
        <v>10</v>
      </c>
      <c r="G30" s="2" t="s">
        <v>11</v>
      </c>
      <c r="H30" s="3">
        <v>10000</v>
      </c>
      <c r="I30" s="3">
        <v>20000</v>
      </c>
      <c r="J30" s="3">
        <v>12000</v>
      </c>
      <c r="K30" s="3">
        <v>18000</v>
      </c>
      <c r="L30" s="3">
        <v>18000</v>
      </c>
      <c r="M30" s="3">
        <v>18000</v>
      </c>
      <c r="N30" s="3">
        <v>12000</v>
      </c>
      <c r="O30" s="3">
        <v>12000</v>
      </c>
      <c r="P30" s="3">
        <v>15000</v>
      </c>
    </row>
    <row r="31" spans="1:16" x14ac:dyDescent="0.25">
      <c r="M3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Ephenia Motsai</cp:lastModifiedBy>
  <dcterms:created xsi:type="dcterms:W3CDTF">2023-05-12T17:27:19Z</dcterms:created>
  <dcterms:modified xsi:type="dcterms:W3CDTF">2024-08-15T10:57:29Z</dcterms:modified>
</cp:coreProperties>
</file>